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<sst xmlns="http://schemas.openxmlformats.org/spreadsheetml/2006/main" count="405" uniqueCount="218">
  <si>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</si>
  <si>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</si>
  <si>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</si>
  <si>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</si>
  <si>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</si>
  <si>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</si>
  <si>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</si>
  <si>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</si>
  <si>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</si>
  <si>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</si>
  <si>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</si>
  <si>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</si>
  <si>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</si>
  <si>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</si>
  <si>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</si>
  <si>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</si>
  <si>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</si>
  <si>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</si>
  <si>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</si>
  <si>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</si>
  <si>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</si>
  <si>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</si>
  <si>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</si>
  <si>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</si>
  <si>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</si>
  <si>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</si>
  <si>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</si>
  <si>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</si>
  <si>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</si>
  <si>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</si>
  <si>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</si>
  <si>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</si>
  <si>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</si>
  <si>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</si>
  <si>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</si>
  <si>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</si>
  <si>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</si>
  <si>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</si>
  <si>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</si>
  <si>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</si>
  <si>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</si>
  <si>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</si>
  <si>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</si>
  <si>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</si>
  <si>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</si>
  <si>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</si>
  <si>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</si>
  <si>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</si>
  <si>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</si>
  <si>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</si>
  <si>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</si>
  <si>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</si>
  <si>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</si>
  <si>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</si>
  <si>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</si>
  <si>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</si>
  <si>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</si>
  <si>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</si>
  <si>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</si>
  <si>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</si>
  <si>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</si>
  <si>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</si>
  <si>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</si>
  <si>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</si>
  <si>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</si>
  <si>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</si>
  <si>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</si>
  <si>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</si>
  <si>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</si>
  <si>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</si>
  <si>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DN200污水连接管：158m，覆土0.7m</t>
  </si>
  <si>
    <t>123W1</t>
  </si>
  <si>
    <t>123W2</t>
  </si>
  <si>
    <t>123W3</t>
  </si>
  <si>
    <t>123W4</t>
  </si>
  <si>
    <t>123W5</t>
  </si>
  <si>
    <t>123W6</t>
  </si>
  <si>
    <t>123W7</t>
  </si>
  <si>
    <t>123W8</t>
  </si>
  <si>
    <t>123W9</t>
  </si>
  <si>
    <t>123W10</t>
  </si>
  <si>
    <t>123W11</t>
  </si>
  <si>
    <t>123W12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</si>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</sst>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;[Red]\-0.0\ "/>
    <numFmt numFmtId="178" formatCode="0.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15" zoomScaleNormal="115" workbookViewId="0">
      <pane xSplit="21" ySplit="2" topLeftCell="V3" activePane="bottomRight" state="frozenSplit"/>
      <selection/>
      <selection pane="topRight"/>
      <selection pane="bottomLeft"/>
      <selection pane="bottomRight" activeCell="S3" sqref="S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9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ht="15" customHeight="1" spans="1:75">
      <c r="A8" s="110"/>
      <c r="D8" s="110">
        <f t="shared" si="0"/>
        <v>0</v>
      </c>
      <c r="E8" s="32"/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</v>
      </c>
      <c r="AK8" s="137">
        <f t="shared" si="25"/>
        <v>0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</v>
      </c>
      <c r="BV8" s="52">
        <f t="shared" si="21"/>
        <v>0</v>
      </c>
      <c r="BW8" s="32">
        <f t="shared" si="22"/>
        <v>0</v>
      </c>
    </row>
    <row r="9" spans="1:75">
      <c r="A9" s="110"/>
      <c r="D9" s="110">
        <f t="shared" si="0"/>
        <v>0</v>
      </c>
      <c r="E9" s="32"/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</v>
      </c>
      <c r="AK9" s="137">
        <f t="shared" si="25"/>
        <v>0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</v>
      </c>
      <c r="BV9" s="52">
        <f t="shared" si="21"/>
        <v>0</v>
      </c>
      <c r="BW9" s="32">
        <f t="shared" si="22"/>
        <v>0</v>
      </c>
    </row>
    <row r="10" spans="1:75">
      <c r="A10" s="110"/>
      <c r="D10" s="110">
        <f t="shared" ref="D10:D52" si="27">IF(AND(B10=0,E10=0),0,IF(B10&gt;E10,E10-C10-AJ10,IF(AJ10&gt;(E10-B10),E10-AJ10-C10,B10-C10)))</f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27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32" t="s">
        <v>70</v>
      </c>
      <c r="D12" s="110">
        <f t="shared" si="27"/>
        <v>0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</v>
      </c>
      <c r="AK12" s="137">
        <f t="shared" si="25"/>
        <v>0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</v>
      </c>
      <c r="BV12" s="52">
        <f t="shared" si="21"/>
        <v>0</v>
      </c>
      <c r="BW12" s="32">
        <f t="shared" si="22"/>
        <v>0</v>
      </c>
    </row>
    <row r="13" spans="2:75">
      <c r="B13" s="32">
        <v>0.9</v>
      </c>
      <c r="D13" s="110">
        <f t="shared" si="27"/>
        <v>0.42</v>
      </c>
      <c r="E13" s="32">
        <v>0.9</v>
      </c>
      <c r="G13" s="32">
        <v>158</v>
      </c>
      <c r="H13" s="32">
        <v>0.2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f t="shared" si="23"/>
        <v>0</v>
      </c>
      <c r="V13" s="137">
        <f t="shared" si="2"/>
        <v>0.2</v>
      </c>
      <c r="W13" s="138">
        <f t="shared" si="6"/>
        <v>0.42</v>
      </c>
      <c r="X13" s="138">
        <f t="shared" si="3"/>
        <v>0.9</v>
      </c>
      <c r="Y13" s="138">
        <f t="shared" si="3"/>
        <v>0</v>
      </c>
      <c r="Z13" s="138">
        <f>Y13+LOOKUP(V13,Sheet2!A$3:A$24,Sheet2!J$3:J$24)</f>
        <v>0.1975</v>
      </c>
      <c r="AA13" s="138">
        <f t="shared" si="7"/>
        <v>0.42</v>
      </c>
      <c r="AB13" s="138">
        <f t="shared" si="4"/>
        <v>0.9</v>
      </c>
      <c r="AC13" s="138">
        <f t="shared" si="4"/>
        <v>0</v>
      </c>
      <c r="AD13" s="138">
        <f>AC13+LOOKUP(V13,Sheet2!A$3:A$24,Sheet2!J$3:J$24)</f>
        <v>0.1975</v>
      </c>
      <c r="AE13" s="138">
        <f t="shared" si="8"/>
        <v>0.7025</v>
      </c>
      <c r="AF13" s="138">
        <f t="shared" si="9"/>
        <v>0.7025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0.2025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0.6225</v>
      </c>
      <c r="AM13" s="138">
        <f t="shared" si="11"/>
        <v>0.6225</v>
      </c>
      <c r="AN13" s="138">
        <f t="shared" si="12"/>
        <v>0.6225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1.06</v>
      </c>
      <c r="AP13" s="115"/>
      <c r="AQ13" s="152">
        <f t="shared" si="13"/>
        <v>104.2563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44.3246878645114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54.9678957428167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506.39</v>
      </c>
      <c r="BC13" s="159">
        <f t="shared" si="14"/>
        <v>548.26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104.2563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104.2563</v>
      </c>
      <c r="BS13" s="52">
        <f t="shared" si="19"/>
        <v>0</v>
      </c>
      <c r="BT13" s="52">
        <f>IF(OR(LOOKUP(V13,Sheet2!A$3:A$25,Sheet2!B$3:B$25)=1,G13=0),0,AW13-AO13*0.2*G13)</f>
        <v>10.8286878645114</v>
      </c>
      <c r="BU13" s="52">
        <f t="shared" si="20"/>
        <v>1.6325</v>
      </c>
      <c r="BV13" s="52">
        <f t="shared" si="21"/>
        <v>2.735</v>
      </c>
      <c r="BW13" s="32">
        <f t="shared" si="22"/>
        <v>0</v>
      </c>
    </row>
    <row r="14" spans="2:75">
      <c r="B14" s="32">
        <v>0.9</v>
      </c>
      <c r="D14" s="110">
        <f t="shared" si="27"/>
        <v>0.42</v>
      </c>
      <c r="E14" s="32">
        <v>0.9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4:75">
      <c r="D15" s="110">
        <f t="shared" si="27"/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</v>
      </c>
      <c r="AK15" s="137">
        <f t="shared" si="25"/>
        <v>0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4:75">
      <c r="D16" s="110">
        <f t="shared" si="27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32" t="s">
        <v>71</v>
      </c>
      <c r="B17" s="32">
        <v>7.78</v>
      </c>
      <c r="D17" s="110">
        <f t="shared" si="27"/>
        <v>7.3</v>
      </c>
      <c r="E17" s="110">
        <v>7.78</v>
      </c>
      <c r="F17" s="110">
        <v>6.4</v>
      </c>
      <c r="G17" s="32">
        <v>4.7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7.3</v>
      </c>
      <c r="X17" s="138">
        <f t="shared" si="3"/>
        <v>7.78</v>
      </c>
      <c r="Y17" s="138">
        <f t="shared" si="3"/>
        <v>6.4</v>
      </c>
      <c r="Z17" s="138">
        <f>Y17+LOOKUP(V17,Sheet2!A$3:A$24,Sheet2!J$3:J$24)</f>
        <v>6.74</v>
      </c>
      <c r="AA17" s="138">
        <f t="shared" si="7"/>
        <v>7.32</v>
      </c>
      <c r="AB17" s="138">
        <f t="shared" si="4"/>
        <v>7.8</v>
      </c>
      <c r="AC17" s="138">
        <f t="shared" si="4"/>
        <v>6.386</v>
      </c>
      <c r="AD17" s="138">
        <f>AC17+LOOKUP(V17,Sheet2!A$3:A$24,Sheet2!J$3:J$24)</f>
        <v>6.726</v>
      </c>
      <c r="AE17" s="138">
        <f t="shared" si="8"/>
        <v>1.04</v>
      </c>
      <c r="AF17" s="138">
        <f t="shared" si="9"/>
        <v>1.074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0.35</v>
      </c>
      <c r="AJ17" s="137">
        <f t="shared" si="24"/>
        <v>0.48</v>
      </c>
      <c r="AK17" s="137">
        <f t="shared" si="25"/>
        <v>0.48</v>
      </c>
      <c r="AL17" s="138">
        <f t="shared" si="10"/>
        <v>1.56</v>
      </c>
      <c r="AM17" s="138">
        <f t="shared" si="11"/>
        <v>1.594</v>
      </c>
      <c r="AN17" s="138">
        <f t="shared" si="12"/>
        <v>1.577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9.190756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2.0398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0.45543</v>
      </c>
      <c r="AV17" s="154">
        <f>IF(AND(AE17&gt;3.5,AF17&gt;3.5),LOOKUP(Sheet1!V17,Sheet2!A$3:A$24,Sheet2!W$3:W$24),LOOKUP(V17,Sheet2!A$3:A$24,Sheet2!V$3:V$24))*G17</f>
        <v>0.573606644206492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5.14012933025893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0.448756000000002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24.0358</v>
      </c>
      <c r="BC17" s="159">
        <f t="shared" si="14"/>
        <v>22.2905333333333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9.190756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9.190756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2.694</v>
      </c>
      <c r="BV17" s="52">
        <f t="shared" si="21"/>
        <v>4.768</v>
      </c>
      <c r="BW17" s="32">
        <f t="shared" si="22"/>
        <v>4.7</v>
      </c>
    </row>
    <row r="18" spans="1:75">
      <c r="A18" s="32" t="s">
        <v>72</v>
      </c>
      <c r="B18" s="32">
        <v>7.8</v>
      </c>
      <c r="D18" s="110">
        <f t="shared" si="27"/>
        <v>7.32</v>
      </c>
      <c r="E18" s="110">
        <v>7.8</v>
      </c>
      <c r="F18" s="110">
        <v>6.386</v>
      </c>
      <c r="G18" s="32">
        <v>0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32" t="s">
        <v>73</v>
      </c>
      <c r="B19" s="32">
        <v>7.78</v>
      </c>
      <c r="D19" s="110">
        <f t="shared" si="27"/>
        <v>7.3</v>
      </c>
      <c r="E19" s="110">
        <v>7.78</v>
      </c>
      <c r="F19" s="110">
        <v>7.13</v>
      </c>
      <c r="G19" s="32">
        <v>1.9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无</v>
      </c>
      <c r="T19" s="113" t="str">
        <f t="shared" si="23"/>
        <v>Y</v>
      </c>
      <c r="V19" s="137">
        <f t="shared" si="2"/>
        <v>0.3</v>
      </c>
      <c r="W19" s="138">
        <f t="shared" si="6"/>
        <v>7.3</v>
      </c>
      <c r="X19" s="138">
        <f t="shared" ref="X19:X73" si="28">IF($G19=0,0,E19)</f>
        <v>7.78</v>
      </c>
      <c r="Y19" s="138">
        <f t="shared" ref="Y19:Y73" si="29">IF($G19=0,0,F19)</f>
        <v>7.13</v>
      </c>
      <c r="Z19" s="138">
        <f>Y19+LOOKUP(V19,Sheet2!A$3:A$24,Sheet2!J$3:J$24)</f>
        <v>7.47</v>
      </c>
      <c r="AA19" s="138">
        <f t="shared" si="7"/>
        <v>7.3</v>
      </c>
      <c r="AB19" s="138">
        <f t="shared" ref="AB19:AB73" si="30">IF($G19=0,0,E20)</f>
        <v>7.78</v>
      </c>
      <c r="AC19" s="138">
        <f t="shared" ref="AC19:AC73" si="31">IF($G19=0,0,F20)</f>
        <v>7.124</v>
      </c>
      <c r="AD19" s="138">
        <f>AC19+LOOKUP(V19,Sheet2!A$3:A$24,Sheet2!J$3:J$24)</f>
        <v>7.464</v>
      </c>
      <c r="AE19" s="138">
        <f t="shared" si="8"/>
        <v>0.31</v>
      </c>
      <c r="AF19" s="138">
        <f t="shared" si="9"/>
        <v>0.316000000000001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0.480000000000001</v>
      </c>
      <c r="AM19" s="138">
        <f t="shared" si="11"/>
        <v>0.486000000000001</v>
      </c>
      <c r="AN19" s="138">
        <f t="shared" si="12"/>
        <v>0.483000000000001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0.98</v>
      </c>
      <c r="AP19" s="115"/>
      <c r="AQ19" s="152">
        <f t="shared" si="13"/>
        <v>0.899346000000002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0.18411</v>
      </c>
      <c r="AV19" s="154">
        <f>IF(AND(AE19&gt;3.5,AF19&gt;3.5),LOOKUP(Sheet1!V19,Sheet2!A$3:A$24,Sheet2!W$3:W$24),LOOKUP(V19,Sheet2!A$3:A$24,Sheet2!V$3:V$24))*G19</f>
        <v>0.231883537019645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0.226176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0.590034622870629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0.899346000000002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0.899346000000002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1.456</v>
      </c>
      <c r="BV19" s="52">
        <f t="shared" si="21"/>
        <v>2.422</v>
      </c>
      <c r="BW19" s="32">
        <f t="shared" si="22"/>
        <v>0</v>
      </c>
    </row>
    <row r="20" spans="1:75">
      <c r="A20" s="32" t="s">
        <v>74</v>
      </c>
      <c r="B20" s="32">
        <v>7.78</v>
      </c>
      <c r="D20" s="110">
        <f t="shared" si="27"/>
        <v>7.3</v>
      </c>
      <c r="E20" s="110">
        <v>7.78</v>
      </c>
      <c r="F20" s="110">
        <v>7.124</v>
      </c>
      <c r="G20" s="32">
        <v>0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32" t="s">
        <v>75</v>
      </c>
      <c r="B21" s="32">
        <v>7.79</v>
      </c>
      <c r="D21" s="110">
        <f t="shared" si="27"/>
        <v>7.31</v>
      </c>
      <c r="E21" s="110">
        <v>7.79</v>
      </c>
      <c r="F21" s="110">
        <v>7.016</v>
      </c>
      <c r="G21" s="32">
        <v>5.3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 t="str">
        <f t="shared" si="23"/>
        <v>Y</v>
      </c>
      <c r="V21" s="137">
        <f t="shared" si="2"/>
        <v>0.3</v>
      </c>
      <c r="W21" s="138">
        <f t="shared" si="6"/>
        <v>7.31</v>
      </c>
      <c r="X21" s="138">
        <f t="shared" si="28"/>
        <v>7.79</v>
      </c>
      <c r="Y21" s="138">
        <f t="shared" si="29"/>
        <v>7.016</v>
      </c>
      <c r="Z21" s="138">
        <f>Y21+LOOKUP(V21,Sheet2!A$3:A$24,Sheet2!J$3:J$24)</f>
        <v>7.356</v>
      </c>
      <c r="AA21" s="138">
        <f t="shared" si="7"/>
        <v>7.31</v>
      </c>
      <c r="AB21" s="138">
        <f t="shared" si="30"/>
        <v>7.79</v>
      </c>
      <c r="AC21" s="138">
        <f t="shared" si="31"/>
        <v>7</v>
      </c>
      <c r="AD21" s="138">
        <f>AC21+LOOKUP(V21,Sheet2!A$3:A$24,Sheet2!J$3:J$24)</f>
        <v>7.34</v>
      </c>
      <c r="AE21" s="138">
        <f t="shared" si="8"/>
        <v>0.434</v>
      </c>
      <c r="AF21" s="138">
        <f t="shared" si="9"/>
        <v>0.45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0.604000000000001</v>
      </c>
      <c r="AM21" s="138">
        <f t="shared" si="11"/>
        <v>0.620000000000001</v>
      </c>
      <c r="AN21" s="138">
        <f t="shared" si="12"/>
        <v>0.612000000000001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4.022064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0.51357</v>
      </c>
      <c r="AV21" s="154">
        <f>IF(AND(AE21&gt;3.5,AF21&gt;3.5),LOOKUP(Sheet1!V21,Sheet2!A$3:A$24,Sheet2!W$3:W$24),LOOKUP(V21,Sheet2!A$3:A$24,Sheet2!V$3:V$24))*G21</f>
        <v>0.646833024317958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1.631658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1.6458860532707</v>
      </c>
      <c r="BB21" s="158">
        <f>IF(S21="A",LOOKUP(S21,Sheet3!F$2:F$9,Sheet3!H$2:H$9)*(AN21+AJ21+0.5)*G21*IF(L21=1,2,IF(L21=2,1,0)),0)</f>
        <v>16.8752</v>
      </c>
      <c r="BC21" s="159">
        <f t="shared" si="14"/>
        <v>18.3168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4.022064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4.022064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1.72</v>
      </c>
      <c r="BV21" s="52">
        <f t="shared" si="21"/>
        <v>2.82</v>
      </c>
      <c r="BW21" s="32">
        <f t="shared" si="22"/>
        <v>0</v>
      </c>
    </row>
    <row r="22" spans="1:75">
      <c r="A22" s="32" t="s">
        <v>76</v>
      </c>
      <c r="B22" s="32">
        <v>7.79</v>
      </c>
      <c r="D22" s="110">
        <f t="shared" si="27"/>
        <v>7.31</v>
      </c>
      <c r="E22" s="110">
        <v>7.79</v>
      </c>
      <c r="F22" s="110">
        <v>7</v>
      </c>
      <c r="G22" s="32">
        <v>0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32" t="s">
        <v>77</v>
      </c>
      <c r="B23" s="32">
        <v>7.65</v>
      </c>
      <c r="D23" s="110">
        <f t="shared" si="27"/>
        <v>7.17</v>
      </c>
      <c r="E23" s="110">
        <v>7.65</v>
      </c>
      <c r="F23" s="110">
        <v>6.65</v>
      </c>
      <c r="G23" s="32">
        <v>8.4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7.17</v>
      </c>
      <c r="X23" s="138">
        <f t="shared" si="28"/>
        <v>7.65</v>
      </c>
      <c r="Y23" s="138">
        <f t="shared" si="29"/>
        <v>6.65</v>
      </c>
      <c r="Z23" s="138">
        <f>Y23+LOOKUP(V23,Sheet2!A$3:A$24,Sheet2!J$3:J$24)</f>
        <v>6.99</v>
      </c>
      <c r="AA23" s="138">
        <f t="shared" si="7"/>
        <v>7.16</v>
      </c>
      <c r="AB23" s="138">
        <f t="shared" si="30"/>
        <v>7.64</v>
      </c>
      <c r="AC23" s="138">
        <f t="shared" si="31"/>
        <v>6.625</v>
      </c>
      <c r="AD23" s="138">
        <f>AC23+LOOKUP(V23,Sheet2!A$3:A$24,Sheet2!J$3:J$24)</f>
        <v>6.965</v>
      </c>
      <c r="AE23" s="138">
        <f t="shared" si="8"/>
        <v>0.66</v>
      </c>
      <c r="AF23" s="138">
        <f t="shared" si="9"/>
        <v>0.675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0.83</v>
      </c>
      <c r="AM23" s="138">
        <f t="shared" si="11"/>
        <v>0.845</v>
      </c>
      <c r="AN23" s="138">
        <f t="shared" si="12"/>
        <v>0.8375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8.7234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0.81396</v>
      </c>
      <c r="AV23" s="154">
        <f>IF(AND(AE23&gt;3.5,AF23&gt;3.5),LOOKUP(Sheet1!V23,Sheet2!A$3:A$24,Sheet2!W$3:W$24),LOOKUP(V23,Sheet2!A$3:A$24,Sheet2!V$3:V$24))*G23</f>
        <v>1.02516932156054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6.06265412216489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30.534</v>
      </c>
      <c r="BC23" s="159">
        <f t="shared" si="14"/>
        <v>31.556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8.7234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8.7234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1.945</v>
      </c>
      <c r="BV23" s="52">
        <f t="shared" si="21"/>
        <v>3.27</v>
      </c>
      <c r="BW23" s="32">
        <f t="shared" si="22"/>
        <v>0</v>
      </c>
    </row>
    <row r="24" spans="1:75">
      <c r="A24" s="32" t="s">
        <v>78</v>
      </c>
      <c r="B24" s="32">
        <v>7.64</v>
      </c>
      <c r="D24" s="110">
        <f t="shared" si="27"/>
        <v>7.16</v>
      </c>
      <c r="E24" s="110">
        <v>7.64</v>
      </c>
      <c r="F24" s="110">
        <v>6.625</v>
      </c>
      <c r="G24" s="32">
        <v>7.2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 t="str">
        <f t="shared" si="5"/>
        <v>A</v>
      </c>
      <c r="T24" s="113">
        <f t="shared" si="23"/>
        <v>0</v>
      </c>
      <c r="V24" s="137">
        <f t="shared" si="2"/>
        <v>0.3</v>
      </c>
      <c r="W24" s="138">
        <f t="shared" si="6"/>
        <v>7.16</v>
      </c>
      <c r="X24" s="138">
        <f t="shared" si="28"/>
        <v>7.64</v>
      </c>
      <c r="Y24" s="138">
        <f t="shared" si="29"/>
        <v>6.625</v>
      </c>
      <c r="Z24" s="138">
        <f>Y24+LOOKUP(V24,Sheet2!A$3:A$24,Sheet2!J$3:J$24)</f>
        <v>6.965</v>
      </c>
      <c r="AA24" s="138">
        <f t="shared" si="7"/>
        <v>7.11</v>
      </c>
      <c r="AB24" s="138">
        <f t="shared" si="30"/>
        <v>7.59</v>
      </c>
      <c r="AC24" s="138">
        <f t="shared" si="31"/>
        <v>6.603</v>
      </c>
      <c r="AD24" s="138">
        <f>AC24+LOOKUP(V24,Sheet2!A$3:A$24,Sheet2!J$3:J$24)</f>
        <v>6.943</v>
      </c>
      <c r="AE24" s="138">
        <f t="shared" si="8"/>
        <v>0.675</v>
      </c>
      <c r="AF24" s="138">
        <f t="shared" si="9"/>
        <v>0.647</v>
      </c>
      <c r="AG24" s="137">
        <f>LOOKUP(V24,Sheet2!A$3:A$24,Sheet2!K$3:K$24)</f>
        <v>0.5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0.845</v>
      </c>
      <c r="AM24" s="138">
        <f t="shared" si="11"/>
        <v>0.817</v>
      </c>
      <c r="AN24" s="138">
        <f t="shared" si="12"/>
        <v>0.831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2">
        <f t="shared" si="13"/>
        <v>7.419168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0.69768</v>
      </c>
      <c r="AV24" s="154">
        <f>IF(AND(AE24&gt;3.5,AF24&gt;3.5),LOOKUP(Sheet1!V24,Sheet2!A$3:A$24,Sheet2!W$3:W$24),LOOKUP(V24,Sheet2!A$3:A$24,Sheet2!V$3:V$24))*G24</f>
        <v>0.878716561337604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5.04060867614133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26.0784</v>
      </c>
      <c r="BC24" s="159">
        <f t="shared" si="14"/>
        <v>26.9856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7.419168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7.419168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1.945</v>
      </c>
      <c r="BV24" s="52">
        <f t="shared" si="21"/>
        <v>3.27</v>
      </c>
      <c r="BW24" s="32">
        <f t="shared" si="22"/>
        <v>0</v>
      </c>
    </row>
    <row r="25" spans="1:75">
      <c r="A25" s="32" t="s">
        <v>79</v>
      </c>
      <c r="B25" s="32">
        <v>7.59</v>
      </c>
      <c r="D25" s="110">
        <f t="shared" si="27"/>
        <v>7.11</v>
      </c>
      <c r="E25" s="110">
        <v>7.59</v>
      </c>
      <c r="F25" s="110">
        <v>6.603</v>
      </c>
      <c r="G25" s="32">
        <v>10.3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7">
        <f t="shared" si="2"/>
        <v>0.3</v>
      </c>
      <c r="W25" s="138">
        <f t="shared" si="6"/>
        <v>7.11</v>
      </c>
      <c r="X25" s="138">
        <f t="shared" si="28"/>
        <v>7.59</v>
      </c>
      <c r="Y25" s="138">
        <f t="shared" si="29"/>
        <v>6.603</v>
      </c>
      <c r="Z25" s="138">
        <f>Y25+LOOKUP(V25,Sheet2!A$3:A$24,Sheet2!J$3:J$24)</f>
        <v>6.943</v>
      </c>
      <c r="AA25" s="138">
        <f t="shared" si="7"/>
        <v>7.12</v>
      </c>
      <c r="AB25" s="138">
        <f t="shared" si="30"/>
        <v>7.6</v>
      </c>
      <c r="AC25" s="138">
        <f t="shared" si="31"/>
        <v>6.572</v>
      </c>
      <c r="AD25" s="138">
        <f>AC25+LOOKUP(V25,Sheet2!A$3:A$24,Sheet2!J$3:J$24)</f>
        <v>6.912</v>
      </c>
      <c r="AE25" s="138">
        <f t="shared" si="8"/>
        <v>0.647</v>
      </c>
      <c r="AF25" s="138">
        <f t="shared" si="9"/>
        <v>0.688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0.817</v>
      </c>
      <c r="AM25" s="138">
        <f t="shared" si="11"/>
        <v>0.857999999999999</v>
      </c>
      <c r="AN25" s="138">
        <f t="shared" si="12"/>
        <v>0.837499999999999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2">
        <f t="shared" si="13"/>
        <v>10.69655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0.99807</v>
      </c>
      <c r="AV25" s="154">
        <f>IF(AND(AE25&gt;3.5,AF25&gt;3.5),LOOKUP(Sheet1!V25,Sheet2!A$3:A$24,Sheet2!W$3:W$24),LOOKUP(V25,Sheet2!A$3:A$24,Sheet2!V$3:V$24))*G25</f>
        <v>1.25705285858018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7.40924874503551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37.4405</v>
      </c>
      <c r="BC25" s="159">
        <f t="shared" si="14"/>
        <v>38.6936666666667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10.69655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10.69655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1.958</v>
      </c>
      <c r="BV25" s="52">
        <f t="shared" si="21"/>
        <v>3.296</v>
      </c>
      <c r="BW25" s="32">
        <f t="shared" si="22"/>
        <v>0</v>
      </c>
    </row>
    <row r="26" spans="1:75">
      <c r="A26" s="32" t="s">
        <v>80</v>
      </c>
      <c r="B26" s="32">
        <v>7.6</v>
      </c>
      <c r="D26" s="110">
        <f t="shared" si="27"/>
        <v>7.12</v>
      </c>
      <c r="E26" s="110">
        <v>7.6</v>
      </c>
      <c r="F26" s="110">
        <v>6.572</v>
      </c>
      <c r="G26" s="32">
        <v>8.1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5"/>
        <v>A</v>
      </c>
      <c r="T26" s="113">
        <f t="shared" si="23"/>
        <v>0</v>
      </c>
      <c r="V26" s="137">
        <f t="shared" si="2"/>
        <v>0.3</v>
      </c>
      <c r="W26" s="138">
        <f t="shared" si="6"/>
        <v>7.12</v>
      </c>
      <c r="X26" s="138">
        <f t="shared" si="28"/>
        <v>7.6</v>
      </c>
      <c r="Y26" s="138">
        <f t="shared" si="29"/>
        <v>6.572</v>
      </c>
      <c r="Z26" s="138">
        <f>Y26+LOOKUP(V26,Sheet2!A$3:A$24,Sheet2!J$3:J$24)</f>
        <v>6.912</v>
      </c>
      <c r="AA26" s="138">
        <f t="shared" si="7"/>
        <v>7.249</v>
      </c>
      <c r="AB26" s="138">
        <f t="shared" si="30"/>
        <v>7.729</v>
      </c>
      <c r="AC26" s="138">
        <f t="shared" si="31"/>
        <v>6.548</v>
      </c>
      <c r="AD26" s="138">
        <f>AC26+LOOKUP(V26,Sheet2!A$3:A$24,Sheet2!J$3:J$24)</f>
        <v>6.888</v>
      </c>
      <c r="AE26" s="138">
        <f t="shared" si="8"/>
        <v>0.688</v>
      </c>
      <c r="AF26" s="138">
        <f t="shared" si="9"/>
        <v>0.841</v>
      </c>
      <c r="AG26" s="137">
        <f>LOOKUP(V26,Sheet2!A$3:A$24,Sheet2!K$3:K$24)</f>
        <v>0.5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0.857999999999999</v>
      </c>
      <c r="AM26" s="138">
        <f t="shared" si="11"/>
        <v>1.011</v>
      </c>
      <c r="AN26" s="138">
        <f t="shared" si="12"/>
        <v>0.9345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2">
        <f t="shared" si="13"/>
        <v>9.386118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0.78489</v>
      </c>
      <c r="AV26" s="154">
        <f>IF(AND(AE26&gt;3.5,AF26&gt;3.5),LOOKUP(Sheet1!V26,Sheet2!A$3:A$24,Sheet2!W$3:W$24),LOOKUP(V26,Sheet2!A$3:A$24,Sheet2!V$3:V$24))*G26</f>
        <v>0.988556131504804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6.694038760659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4.9960036108132e-15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31.0149</v>
      </c>
      <c r="BC26" s="159">
        <f t="shared" si="14"/>
        <v>31.4766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9.386118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9.386118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2.111</v>
      </c>
      <c r="BV26" s="52">
        <f t="shared" si="21"/>
        <v>3.602</v>
      </c>
      <c r="BW26" s="32">
        <f t="shared" si="22"/>
        <v>0</v>
      </c>
    </row>
    <row r="27" spans="1:75">
      <c r="A27" s="32" t="s">
        <v>81</v>
      </c>
      <c r="B27" s="32">
        <v>7.729</v>
      </c>
      <c r="D27" s="110">
        <f t="shared" si="27"/>
        <v>7.249</v>
      </c>
      <c r="E27" s="110">
        <v>7.729</v>
      </c>
      <c r="F27" s="110">
        <v>6.548</v>
      </c>
      <c r="G27" s="32">
        <v>10.7</v>
      </c>
      <c r="I27" s="32">
        <v>0.48</v>
      </c>
      <c r="J27" s="32">
        <v>0.48</v>
      </c>
      <c r="L27" s="32">
        <v>1</v>
      </c>
      <c r="M27" s="32">
        <v>0</v>
      </c>
      <c r="N27" s="32">
        <v>1</v>
      </c>
      <c r="O27" s="32">
        <v>0</v>
      </c>
      <c r="P27" s="32">
        <f t="shared" si="26"/>
        <v>0</v>
      </c>
      <c r="R27" s="111" t="str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B</v>
      </c>
      <c r="S27" s="112" t="str">
        <f t="shared" si="5"/>
        <v>A</v>
      </c>
      <c r="T27" s="113">
        <f t="shared" si="23"/>
        <v>0</v>
      </c>
      <c r="V27" s="137">
        <f t="shared" si="2"/>
        <v>0.3</v>
      </c>
      <c r="W27" s="138">
        <f t="shared" si="6"/>
        <v>7.249</v>
      </c>
      <c r="X27" s="138">
        <f t="shared" si="28"/>
        <v>7.729</v>
      </c>
      <c r="Y27" s="138">
        <f t="shared" si="29"/>
        <v>6.548</v>
      </c>
      <c r="Z27" s="138">
        <f>Y27+LOOKUP(V27,Sheet2!A$3:A$24,Sheet2!J$3:J$24)</f>
        <v>6.888</v>
      </c>
      <c r="AA27" s="138">
        <f t="shared" si="7"/>
        <v>7.42</v>
      </c>
      <c r="AB27" s="138">
        <f t="shared" si="30"/>
        <v>7.9</v>
      </c>
      <c r="AC27" s="138">
        <f t="shared" si="31"/>
        <v>6.516</v>
      </c>
      <c r="AD27" s="138">
        <f>AC27+LOOKUP(V27,Sheet2!A$3:A$24,Sheet2!J$3:J$24)</f>
        <v>6.856</v>
      </c>
      <c r="AE27" s="138">
        <f t="shared" si="8"/>
        <v>0.841</v>
      </c>
      <c r="AF27" s="138">
        <f t="shared" si="9"/>
        <v>1.044</v>
      </c>
      <c r="AG27" s="137">
        <f>LOOKUP(V27,Sheet2!A$3:A$24,Sheet2!K$3:K$24)</f>
        <v>0.5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7">
        <f>LOOKUP(R27,Sheet3!A$2:A$7,Sheet3!D$2:D$7)</f>
        <v>0.35</v>
      </c>
      <c r="AJ27" s="137">
        <f t="shared" si="24"/>
        <v>0.48</v>
      </c>
      <c r="AK27" s="137">
        <f t="shared" si="25"/>
        <v>0.48</v>
      </c>
      <c r="AL27" s="138">
        <f t="shared" si="10"/>
        <v>1.361</v>
      </c>
      <c r="AM27" s="138">
        <f t="shared" si="11"/>
        <v>1.564</v>
      </c>
      <c r="AN27" s="138">
        <f t="shared" si="12"/>
        <v>1.4625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2">
        <f t="shared" si="13"/>
        <v>19.40445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4.6438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1.03683</v>
      </c>
      <c r="AV27" s="154">
        <f>IF(AND(AE27&gt;3.5,AF27&gt;3.5),LOOKUP(Sheet1!V27,Sheet2!A$3:A$24,Sheet2!W$3:W$24),LOOKUP(V27,Sheet2!A$3:A$24,Sheet2!V$3:V$24))*G27</f>
        <v>1.30587044532116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11.2044465603767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52.2695</v>
      </c>
      <c r="BC27" s="159">
        <f t="shared" si="14"/>
        <v>49.113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19.40445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19.40445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2.664</v>
      </c>
      <c r="BV27" s="52">
        <f t="shared" si="21"/>
        <v>4.708</v>
      </c>
      <c r="BW27" s="32">
        <f t="shared" si="22"/>
        <v>10.7</v>
      </c>
    </row>
    <row r="28" spans="1:75">
      <c r="A28" s="32" t="s">
        <v>82</v>
      </c>
      <c r="B28" s="32">
        <v>7.9</v>
      </c>
      <c r="D28" s="110">
        <f t="shared" si="27"/>
        <v>7.42</v>
      </c>
      <c r="E28" s="110">
        <v>7.9</v>
      </c>
      <c r="F28" s="110">
        <v>6.516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0.48</v>
      </c>
      <c r="AK28" s="137">
        <f t="shared" si="25"/>
        <v>0.48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0.48</v>
      </c>
      <c r="BV28" s="52">
        <f t="shared" si="21"/>
        <v>0.96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7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A1:L1 K2:L7 V1 Q1:R1206 A2:H11 A29:K1399 I9:K11 K12:K28 S2:BT3 T4:BQ4 U5:BQ885 BT4:BT1191 U886:BP1220 BQ886:BQ1489 BT1192:XFD1489 U1221:U1399 L1191:M1399 O1207:R1399 A1400:U1489 $A1490:$XFD1048576 AP1:AQ1 O12:P1206 BM1:BT1 L9:L1190 I8:L8 M2:P11 M12:M1190 BU1:XFD1191 V1221:BP1489 I3:J7 N12:N1399 BR4:BS1489 T5:T1399 S4:S1399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A12:H28 I12:J2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84</v>
      </c>
      <c r="AB1" s="84" t="s">
        <v>85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87</v>
      </c>
      <c r="C2" s="70" t="s">
        <v>88</v>
      </c>
      <c r="D2" s="71" t="s">
        <v>89</v>
      </c>
      <c r="E2" s="71" t="s">
        <v>90</v>
      </c>
      <c r="F2" s="71" t="s">
        <v>91</v>
      </c>
      <c r="G2" s="71" t="s">
        <v>92</v>
      </c>
      <c r="H2" s="72" t="s">
        <v>93</v>
      </c>
      <c r="I2" s="71" t="s">
        <v>94</v>
      </c>
      <c r="J2" s="71" t="s">
        <v>95</v>
      </c>
      <c r="K2" s="71" t="s">
        <v>96</v>
      </c>
      <c r="L2" s="72" t="s">
        <v>97</v>
      </c>
      <c r="M2" s="71" t="s">
        <v>98</v>
      </c>
      <c r="N2" s="71" t="s">
        <v>99</v>
      </c>
      <c r="O2" s="71" t="s">
        <v>100</v>
      </c>
      <c r="P2" s="71" t="s">
        <v>101</v>
      </c>
      <c r="Q2" s="71" t="s">
        <v>102</v>
      </c>
      <c r="R2" s="71" t="s">
        <v>103</v>
      </c>
      <c r="S2" s="71" t="s">
        <v>104</v>
      </c>
      <c r="T2" s="72" t="s">
        <v>105</v>
      </c>
      <c r="U2" s="71" t="s">
        <v>106</v>
      </c>
      <c r="V2" s="72" t="s">
        <v>107</v>
      </c>
      <c r="W2" s="71" t="s">
        <v>108</v>
      </c>
      <c r="X2" s="71" t="s">
        <v>109</v>
      </c>
      <c r="Y2" s="71" t="s">
        <v>110</v>
      </c>
      <c r="Z2" s="85"/>
      <c r="AA2" s="71" t="s">
        <v>88</v>
      </c>
      <c r="AB2" s="84" t="s">
        <v>89</v>
      </c>
      <c r="AC2" s="71" t="s">
        <v>90</v>
      </c>
      <c r="AD2" s="71" t="s">
        <v>91</v>
      </c>
      <c r="AE2" s="71" t="s">
        <v>92</v>
      </c>
      <c r="AF2" s="72" t="s">
        <v>93</v>
      </c>
      <c r="AG2" s="71" t="s">
        <v>94</v>
      </c>
      <c r="AH2" s="71" t="s">
        <v>111</v>
      </c>
      <c r="AI2" s="71" t="s">
        <v>110</v>
      </c>
      <c r="AJ2" s="72" t="s">
        <v>107</v>
      </c>
      <c r="AK2" s="71" t="s">
        <v>108</v>
      </c>
      <c r="AL2" s="72" t="s">
        <v>105</v>
      </c>
      <c r="AM2" s="71" t="s">
        <v>106</v>
      </c>
      <c r="AN2" s="72" t="s">
        <v>112</v>
      </c>
      <c r="AO2" s="97" t="s">
        <v>113</v>
      </c>
      <c r="AP2" s="98" t="s">
        <v>114</v>
      </c>
      <c r="AQ2" s="98" t="s">
        <v>115</v>
      </c>
      <c r="AR2" s="70" t="s">
        <v>88</v>
      </c>
      <c r="AS2" s="70" t="s">
        <v>89</v>
      </c>
      <c r="AT2" s="70" t="s">
        <v>90</v>
      </c>
      <c r="AU2" s="70" t="s">
        <v>91</v>
      </c>
      <c r="AV2" s="70" t="s">
        <v>92</v>
      </c>
      <c r="AW2" s="70" t="s">
        <v>110</v>
      </c>
      <c r="AX2" s="70" t="s">
        <v>109</v>
      </c>
      <c r="AY2" s="70" t="s">
        <v>114</v>
      </c>
      <c r="AZ2" s="105" t="s">
        <v>115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117</v>
      </c>
      <c r="E28" t="s">
        <v>91</v>
      </c>
      <c r="F28" t="s">
        <v>118</v>
      </c>
      <c r="Z28">
        <v>250</v>
      </c>
      <c r="AB28">
        <f t="shared" ref="AB28:AB36" si="35">Z28/1000</f>
        <v>0.25</v>
      </c>
    </row>
    <row r="29" spans="5:28">
      <c r="E29" t="s">
        <v>92</v>
      </c>
      <c r="F29" t="s">
        <v>119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120</v>
      </c>
      <c r="E31" t="s">
        <v>91</v>
      </c>
      <c r="F31" t="s">
        <v>121</v>
      </c>
      <c r="Z31">
        <v>300</v>
      </c>
      <c r="AB31">
        <f t="shared" si="35"/>
        <v>0.3</v>
      </c>
    </row>
    <row r="32" spans="5:28">
      <c r="E32" s="82" t="s">
        <v>92</v>
      </c>
      <c r="F32" s="82" t="s">
        <v>122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123</v>
      </c>
      <c r="B1" s="57" t="s">
        <v>124</v>
      </c>
      <c r="C1" s="57" t="s">
        <v>125</v>
      </c>
      <c r="D1" s="57" t="s">
        <v>126</v>
      </c>
      <c r="E1" s="58"/>
      <c r="F1" s="59" t="s">
        <v>127</v>
      </c>
      <c r="G1" s="59" t="s">
        <v>128</v>
      </c>
      <c r="H1" s="59" t="s">
        <v>52</v>
      </c>
      <c r="I1" s="59" t="s">
        <v>129</v>
      </c>
      <c r="J1" s="59" t="s">
        <v>130</v>
      </c>
      <c r="K1" s="59" t="s">
        <v>131</v>
      </c>
      <c r="L1" s="59" t="s">
        <v>132</v>
      </c>
      <c r="M1" s="59" t="s">
        <v>133</v>
      </c>
      <c r="N1" s="58"/>
      <c r="O1" s="63" t="s">
        <v>134</v>
      </c>
      <c r="P1" s="63" t="s">
        <v>135</v>
      </c>
      <c r="Q1" s="63">
        <v>0.15</v>
      </c>
      <c r="R1" s="63" t="s">
        <v>136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137</v>
      </c>
      <c r="P2" s="63" t="s">
        <v>135</v>
      </c>
      <c r="Q2" s="63">
        <v>0.19</v>
      </c>
      <c r="R2" s="63" t="s">
        <v>136</v>
      </c>
    </row>
    <row r="3" spans="1:18">
      <c r="A3" s="34" t="s">
        <v>138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139</v>
      </c>
      <c r="P3" s="63" t="s">
        <v>140</v>
      </c>
      <c r="Q3" s="63" t="s">
        <v>141</v>
      </c>
      <c r="R3" s="63"/>
    </row>
    <row r="4" spans="1:18">
      <c r="A4" s="34" t="s">
        <v>142</v>
      </c>
      <c r="B4" s="34">
        <v>0.35</v>
      </c>
      <c r="C4" s="34">
        <v>0</v>
      </c>
      <c r="D4" s="34">
        <f t="shared" si="0"/>
        <v>0.35</v>
      </c>
      <c r="E4" s="58"/>
      <c r="F4" s="37" t="s">
        <v>142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143</v>
      </c>
      <c r="Q4" s="63">
        <v>0.36</v>
      </c>
      <c r="R4" s="63" t="s">
        <v>144</v>
      </c>
    </row>
    <row r="5" spans="1:18">
      <c r="A5" s="34" t="s">
        <v>145</v>
      </c>
      <c r="B5" s="34">
        <v>0</v>
      </c>
      <c r="C5" s="34">
        <v>0.6</v>
      </c>
      <c r="D5" s="60">
        <v>0.6</v>
      </c>
      <c r="E5" s="58"/>
      <c r="F5" s="37" t="s">
        <v>145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135</v>
      </c>
      <c r="Q5" s="63">
        <v>0.071309</v>
      </c>
      <c r="R5" s="63" t="s">
        <v>146</v>
      </c>
    </row>
    <row r="6" spans="1:18">
      <c r="A6" s="34" t="s">
        <v>147</v>
      </c>
      <c r="B6" s="34">
        <v>0</v>
      </c>
      <c r="C6" s="34">
        <v>0.6</v>
      </c>
      <c r="D6" s="60">
        <v>0.6</v>
      </c>
      <c r="E6" s="58"/>
      <c r="F6" s="37" t="s">
        <v>147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148</v>
      </c>
      <c r="P6" s="63" t="s">
        <v>140</v>
      </c>
      <c r="Q6" s="63" t="s">
        <v>149</v>
      </c>
      <c r="R6" s="63"/>
    </row>
    <row r="7" spans="1:18">
      <c r="A7" s="61"/>
      <c r="B7" s="61"/>
      <c r="C7" s="61"/>
      <c r="D7" s="61"/>
      <c r="E7" s="58"/>
      <c r="F7" s="37" t="s">
        <v>150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151</v>
      </c>
      <c r="Q7" s="63">
        <v>4</v>
      </c>
      <c r="R7" s="63" t="s">
        <v>144</v>
      </c>
    </row>
    <row r="8" spans="6:18">
      <c r="F8" s="34" t="s">
        <v>152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135</v>
      </c>
      <c r="Q8" s="63">
        <v>0.09618</v>
      </c>
      <c r="R8" s="63" t="s">
        <v>146</v>
      </c>
    </row>
    <row r="9" spans="6:18">
      <c r="F9" s="34" t="s">
        <v>153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154</v>
      </c>
      <c r="P9" s="63" t="s">
        <v>140</v>
      </c>
      <c r="Q9" s="63" t="s">
        <v>155</v>
      </c>
      <c r="R9" s="63"/>
    </row>
    <row r="10" spans="6:18">
      <c r="F10" s="62" t="s">
        <v>156</v>
      </c>
      <c r="G10" s="62"/>
      <c r="H10" s="62">
        <v>0</v>
      </c>
      <c r="O10" s="65"/>
      <c r="P10" s="63" t="s">
        <v>151</v>
      </c>
      <c r="Q10" s="63">
        <v>4</v>
      </c>
      <c r="R10" s="63" t="s">
        <v>144</v>
      </c>
    </row>
    <row r="11" spans="15:18">
      <c r="O11" s="66"/>
      <c r="P11" s="63" t="s">
        <v>135</v>
      </c>
      <c r="Q11" s="63">
        <v>0.05761</v>
      </c>
      <c r="R11" s="63" t="s">
        <v>146</v>
      </c>
    </row>
    <row r="12" spans="15:18">
      <c r="O12" s="64" t="s">
        <v>157</v>
      </c>
      <c r="P12" s="32" t="s">
        <v>140</v>
      </c>
      <c r="Q12" s="67" t="s">
        <v>158</v>
      </c>
      <c r="R12" s="68" t="s">
        <v>157</v>
      </c>
    </row>
    <row r="13" spans="15:18">
      <c r="O13" s="66"/>
      <c r="P13" s="32" t="s">
        <v>135</v>
      </c>
      <c r="Q13" s="67">
        <v>0.0314</v>
      </c>
      <c r="R13" s="63" t="s">
        <v>146</v>
      </c>
    </row>
    <row r="16" spans="1:4">
      <c r="A16" s="34" t="s">
        <v>159</v>
      </c>
      <c r="B16" s="34"/>
      <c r="C16" s="34"/>
      <c r="D16" s="34"/>
    </row>
    <row r="17" spans="1:4">
      <c r="A17" s="34" t="s">
        <v>160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161</v>
      </c>
      <c r="B1" s="30"/>
      <c r="C1" s="30"/>
      <c r="D1" s="31">
        <v>1</v>
      </c>
      <c r="P1" s="34" t="s">
        <v>162</v>
      </c>
      <c r="Q1" s="34"/>
      <c r="R1" s="34"/>
      <c r="S1" s="34"/>
    </row>
    <row r="2" ht="15" customHeight="1" spans="1:19">
      <c r="A2" s="32" t="s">
        <v>163</v>
      </c>
      <c r="B2" s="33" t="s">
        <v>164</v>
      </c>
      <c r="C2" s="34" t="s">
        <v>165</v>
      </c>
      <c r="D2" s="35" t="s">
        <v>166</v>
      </c>
      <c r="E2" s="36"/>
      <c r="F2" s="36"/>
      <c r="P2" s="34" t="s">
        <v>163</v>
      </c>
      <c r="Q2" s="33" t="s">
        <v>164</v>
      </c>
      <c r="R2" s="34" t="s">
        <v>165</v>
      </c>
      <c r="S2" s="55" t="s">
        <v>166</v>
      </c>
    </row>
    <row r="3" ht="15" customHeight="1" spans="1:19">
      <c r="A3" s="34" t="s">
        <v>16</v>
      </c>
      <c r="B3" s="33" t="s">
        <v>44</v>
      </c>
      <c r="C3" s="37" t="s">
        <v>167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167</v>
      </c>
      <c r="S3" s="56">
        <f>D3</f>
        <v>0</v>
      </c>
    </row>
    <row r="4" ht="15" customHeight="1" spans="1:19">
      <c r="A4" s="34"/>
      <c r="B4" s="33" t="s">
        <v>43</v>
      </c>
      <c r="C4" s="37" t="s">
        <v>167</v>
      </c>
      <c r="D4" s="38">
        <f>SUM(Sheet1!AS:AS)*D1</f>
        <v>6.6836</v>
      </c>
      <c r="E4" s="39"/>
      <c r="F4" s="39"/>
      <c r="P4" s="34"/>
      <c r="Q4" s="33" t="s">
        <v>43</v>
      </c>
      <c r="R4" s="37" t="s">
        <v>167</v>
      </c>
      <c r="S4" s="56">
        <f>D4</f>
        <v>6.6836</v>
      </c>
    </row>
    <row r="5" ht="15" customHeight="1" spans="1:19">
      <c r="A5" s="40" t="s">
        <v>168</v>
      </c>
      <c r="B5" s="33" t="s">
        <v>63</v>
      </c>
      <c r="C5" s="37" t="s">
        <v>167</v>
      </c>
      <c r="D5" s="41">
        <f>SUM(Sheet1!BN:BN)*D1*1.05</f>
        <v>182.6980596</v>
      </c>
      <c r="E5" s="42"/>
      <c r="F5" s="42"/>
      <c r="G5" s="29"/>
      <c r="H5" s="29"/>
      <c r="J5" s="29"/>
      <c r="P5" s="40" t="s">
        <v>168</v>
      </c>
      <c r="Q5" s="33" t="s">
        <v>63</v>
      </c>
      <c r="R5" s="37" t="s">
        <v>167</v>
      </c>
      <c r="S5" s="56">
        <f>D5</f>
        <v>182.6980596</v>
      </c>
    </row>
    <row r="6" ht="15" customHeight="1" spans="1:19">
      <c r="A6" s="40"/>
      <c r="B6" s="33" t="s">
        <v>64</v>
      </c>
      <c r="C6" s="37" t="s">
        <v>167</v>
      </c>
      <c r="D6" s="41">
        <f>SUM(Sheet1!BO:BO)*D1</f>
        <v>0</v>
      </c>
      <c r="E6" s="42"/>
      <c r="F6" s="42"/>
      <c r="G6" s="29"/>
      <c r="H6" s="29"/>
      <c r="J6" s="29"/>
      <c r="P6" s="43" t="s">
        <v>169</v>
      </c>
      <c r="Q6" s="33" t="s">
        <v>170</v>
      </c>
      <c r="R6" s="37" t="s">
        <v>167</v>
      </c>
      <c r="S6" s="56">
        <f>D7</f>
        <v>98.8256119374531</v>
      </c>
    </row>
    <row r="7" ht="15" customHeight="1" spans="1:19">
      <c r="A7" s="43" t="s">
        <v>169</v>
      </c>
      <c r="B7" s="33" t="s">
        <v>171</v>
      </c>
      <c r="C7" s="37" t="s">
        <v>167</v>
      </c>
      <c r="D7" s="38">
        <f>D8+D10</f>
        <v>98.8256119374531</v>
      </c>
      <c r="E7" s="42"/>
      <c r="F7" s="42"/>
      <c r="G7" s="29"/>
      <c r="H7" s="29"/>
      <c r="J7" s="29"/>
      <c r="P7" s="44"/>
      <c r="Q7" s="33" t="s">
        <v>47</v>
      </c>
      <c r="R7" s="37" t="s">
        <v>167</v>
      </c>
      <c r="S7" s="56">
        <f>D9</f>
        <v>10.8286878645114</v>
      </c>
    </row>
    <row r="8" ht="15" customHeight="1" spans="1:19">
      <c r="A8" s="44"/>
      <c r="B8" s="33" t="s">
        <v>172</v>
      </c>
      <c r="C8" s="37" t="s">
        <v>167</v>
      </c>
      <c r="D8" s="38">
        <f>(SUM(Sheet1!AX:AX)+SUM(Sheet1!AY:AY))*D1</f>
        <v>98.3768559374531</v>
      </c>
      <c r="E8" s="42"/>
      <c r="F8" s="42"/>
      <c r="G8" s="2">
        <f>D8+D10</f>
        <v>98.8256119374531</v>
      </c>
      <c r="H8" s="29"/>
      <c r="J8" s="29"/>
      <c r="P8" s="45"/>
      <c r="Q8" s="33" t="s">
        <v>173</v>
      </c>
      <c r="R8" s="37" t="s">
        <v>167</v>
      </c>
      <c r="S8" s="56">
        <f>D11</f>
        <v>2.23592067614133</v>
      </c>
    </row>
    <row r="9" ht="15" customHeight="1" spans="1:19">
      <c r="A9" s="44"/>
      <c r="B9" s="33" t="s">
        <v>47</v>
      </c>
      <c r="C9" s="37" t="s">
        <v>167</v>
      </c>
      <c r="D9" s="38">
        <f>(SUM(Sheet1!BT:BT)*D1)</f>
        <v>10.8286878645114</v>
      </c>
      <c r="E9" s="42"/>
      <c r="F9" s="42"/>
      <c r="G9" s="2">
        <f>D9</f>
        <v>10.8286878645114</v>
      </c>
      <c r="H9" s="29"/>
      <c r="J9" s="29"/>
      <c r="P9" s="40" t="s">
        <v>174</v>
      </c>
      <c r="Q9" s="33" t="s">
        <v>52</v>
      </c>
      <c r="R9" s="37" t="s">
        <v>175</v>
      </c>
      <c r="S9" s="56">
        <f>D12</f>
        <v>724.6383</v>
      </c>
    </row>
    <row r="10" ht="15" customHeight="1" spans="1:19">
      <c r="A10" s="44"/>
      <c r="B10" s="33" t="s">
        <v>176</v>
      </c>
      <c r="C10" s="37" t="s">
        <v>167</v>
      </c>
      <c r="D10" s="38">
        <f>SUM(Sheet1!AZ:AZ)*D1</f>
        <v>0.448756000000007</v>
      </c>
      <c r="E10" s="42"/>
      <c r="F10" s="42"/>
      <c r="G10" s="29"/>
      <c r="H10" s="29"/>
      <c r="J10" s="29"/>
      <c r="P10" s="40"/>
      <c r="Q10" s="33" t="s">
        <v>53</v>
      </c>
      <c r="R10" s="37" t="s">
        <v>177</v>
      </c>
      <c r="S10" s="56">
        <f>F13</f>
        <v>24.07413508</v>
      </c>
    </row>
    <row r="11" ht="15" customHeight="1" spans="1:19">
      <c r="A11" s="45"/>
      <c r="B11" s="33" t="s">
        <v>173</v>
      </c>
      <c r="C11" s="37" t="s">
        <v>167</v>
      </c>
      <c r="D11" s="38">
        <f>SUM(Sheet1!BA:BA)*D1</f>
        <v>2.23592067614133</v>
      </c>
      <c r="E11" s="42"/>
      <c r="F11" s="42"/>
      <c r="G11" s="29"/>
      <c r="H11" s="29"/>
      <c r="J11" s="29"/>
      <c r="P11" s="40"/>
      <c r="Q11" s="33" t="s">
        <v>178</v>
      </c>
      <c r="R11" s="37" t="s">
        <v>177</v>
      </c>
      <c r="S11" s="56">
        <f>F14</f>
        <v>0</v>
      </c>
    </row>
    <row r="12" ht="15" customHeight="1" spans="1:19">
      <c r="A12" s="40" t="s">
        <v>174</v>
      </c>
      <c r="B12" s="33" t="s">
        <v>52</v>
      </c>
      <c r="C12" s="37" t="s">
        <v>175</v>
      </c>
      <c r="D12" s="38">
        <f>SUM(Sheet1!BB:BB)*D1</f>
        <v>724.6383</v>
      </c>
      <c r="E12" s="42"/>
      <c r="F12" s="42"/>
      <c r="G12" s="29"/>
      <c r="H12" s="29"/>
      <c r="J12" s="29"/>
      <c r="P12" s="40"/>
      <c r="Q12" s="33" t="s">
        <v>179</v>
      </c>
      <c r="R12" s="37" t="s">
        <v>177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180</v>
      </c>
      <c r="D13" s="38">
        <f>SUM(Sheet1!BC:BC)*D1</f>
        <v>766.6922</v>
      </c>
      <c r="E13" s="37" t="s">
        <v>177</v>
      </c>
      <c r="F13" s="46">
        <f>D13*Sheet3!$Q$13</f>
        <v>24.07413508</v>
      </c>
      <c r="G13" s="29"/>
      <c r="H13" s="29"/>
      <c r="J13" s="29"/>
      <c r="P13" s="40"/>
      <c r="Q13" s="33" t="s">
        <v>181</v>
      </c>
      <c r="R13" s="37" t="s">
        <v>177</v>
      </c>
      <c r="S13" s="56">
        <f t="shared" si="0"/>
        <v>0</v>
      </c>
    </row>
    <row r="14" ht="15" customHeight="1" spans="1:19">
      <c r="A14" s="40"/>
      <c r="B14" s="33" t="s">
        <v>178</v>
      </c>
      <c r="C14" s="37" t="s">
        <v>182</v>
      </c>
      <c r="D14" s="38">
        <f>SUM(Sheet1!BD:BD)*D1</f>
        <v>0</v>
      </c>
      <c r="E14" s="37" t="s">
        <v>177</v>
      </c>
      <c r="F14" s="38">
        <f>D14*Sheet3!$Q$1*6</f>
        <v>0</v>
      </c>
      <c r="G14" s="29"/>
      <c r="H14" s="29"/>
      <c r="J14" s="29"/>
      <c r="P14" s="40"/>
      <c r="Q14" s="33" t="s">
        <v>183</v>
      </c>
      <c r="R14" s="37" t="s">
        <v>177</v>
      </c>
      <c r="S14" s="56">
        <f t="shared" si="0"/>
        <v>0</v>
      </c>
    </row>
    <row r="15" ht="15" customHeight="1" spans="1:19">
      <c r="A15" s="40"/>
      <c r="B15" s="33" t="s">
        <v>179</v>
      </c>
      <c r="C15" s="37" t="s">
        <v>182</v>
      </c>
      <c r="D15" s="38">
        <f>SUM(Sheet1!BE:BE)*D1</f>
        <v>0</v>
      </c>
      <c r="E15" s="37" t="s">
        <v>177</v>
      </c>
      <c r="F15" s="38">
        <f>D15*Sheet3!$Q$1*9</f>
        <v>0</v>
      </c>
      <c r="G15" s="29"/>
      <c r="H15" s="29"/>
      <c r="J15" s="29"/>
      <c r="P15" s="40"/>
      <c r="Q15" s="33" t="s">
        <v>184</v>
      </c>
      <c r="R15" s="37" t="s">
        <v>177</v>
      </c>
      <c r="S15" s="56">
        <f t="shared" si="0"/>
        <v>0</v>
      </c>
    </row>
    <row r="16" ht="15" customHeight="1" spans="1:19">
      <c r="A16" s="40"/>
      <c r="B16" s="33" t="s">
        <v>181</v>
      </c>
      <c r="C16" s="37" t="s">
        <v>182</v>
      </c>
      <c r="D16" s="38">
        <f>SUM(Sheet1!BF:BF)*D1</f>
        <v>0</v>
      </c>
      <c r="E16" s="37" t="s">
        <v>177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185</v>
      </c>
      <c r="R16" s="51" t="s">
        <v>180</v>
      </c>
      <c r="S16" s="38">
        <f>D23</f>
        <v>0</v>
      </c>
    </row>
    <row r="17" ht="15" customHeight="1" spans="1:19">
      <c r="A17" s="40"/>
      <c r="B17" s="33" t="s">
        <v>183</v>
      </c>
      <c r="C17" s="37" t="s">
        <v>182</v>
      </c>
      <c r="D17" s="38">
        <f>SUM(Sheet1!BG:BG)*D1</f>
        <v>0</v>
      </c>
      <c r="E17" s="37" t="s">
        <v>177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167</v>
      </c>
      <c r="S17" s="38">
        <f>D24</f>
        <v>182.6980596</v>
      </c>
    </row>
    <row r="18" ht="15" customHeight="1" spans="1:19">
      <c r="A18" s="40"/>
      <c r="B18" s="33" t="s">
        <v>58</v>
      </c>
      <c r="C18" s="37" t="s">
        <v>180</v>
      </c>
      <c r="D18" s="38">
        <f>SUM(Sheet1!BH:BH)*D1</f>
        <v>0</v>
      </c>
      <c r="E18" s="37" t="s">
        <v>177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180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186</v>
      </c>
      <c r="B20" s="33" t="s">
        <v>60</v>
      </c>
      <c r="C20" s="37" t="s">
        <v>167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185</v>
      </c>
      <c r="C23" s="51" t="s">
        <v>180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167</v>
      </c>
      <c r="D24" s="52">
        <f>SUM(Sheet1!BR:BR)*D1*1.05</f>
        <v>182.6980596</v>
      </c>
      <c r="E24" s="36"/>
      <c r="F24" s="36"/>
    </row>
    <row r="25" spans="1:6">
      <c r="A25" s="34" t="s">
        <v>68</v>
      </c>
      <c r="B25" s="34"/>
      <c r="C25" s="51" t="s">
        <v>167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90</v>
      </c>
      <c r="C2" s="5" t="s">
        <v>188</v>
      </c>
      <c r="D2" s="5"/>
      <c r="E2" s="5"/>
      <c r="F2" s="5"/>
      <c r="G2" s="5"/>
      <c r="H2" s="5"/>
      <c r="I2" s="5"/>
      <c r="J2" s="5"/>
      <c r="K2" s="13" t="s">
        <v>189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88</v>
      </c>
      <c r="V2" s="5" t="s">
        <v>111</v>
      </c>
      <c r="W2" s="17" t="s">
        <v>190</v>
      </c>
      <c r="X2" s="17"/>
      <c r="Z2" s="5" t="s">
        <v>191</v>
      </c>
    </row>
    <row r="3" spans="1:26">
      <c r="A3" s="5" t="s">
        <v>192</v>
      </c>
      <c r="B3" s="5" t="s">
        <v>193</v>
      </c>
      <c r="C3" s="5" t="s">
        <v>194</v>
      </c>
      <c r="D3" s="5" t="s">
        <v>195</v>
      </c>
      <c r="E3" s="5" t="s">
        <v>196</v>
      </c>
      <c r="F3" s="5" t="s">
        <v>197</v>
      </c>
      <c r="G3" s="5" t="s">
        <v>198</v>
      </c>
      <c r="H3" s="5" t="s">
        <v>199</v>
      </c>
      <c r="I3" s="5" t="s">
        <v>200</v>
      </c>
      <c r="J3" s="5" t="s">
        <v>201</v>
      </c>
      <c r="K3" s="5" t="s">
        <v>202</v>
      </c>
      <c r="L3" s="5" t="s">
        <v>203</v>
      </c>
      <c r="M3" s="5" t="s">
        <v>204</v>
      </c>
      <c r="N3" s="5" t="s">
        <v>205</v>
      </c>
      <c r="O3" s="5" t="s">
        <v>206</v>
      </c>
      <c r="P3" s="5" t="s">
        <v>207</v>
      </c>
      <c r="Q3" s="5" t="s">
        <v>208</v>
      </c>
      <c r="R3" s="5" t="s">
        <v>209</v>
      </c>
      <c r="S3" s="5" t="s">
        <v>210</v>
      </c>
      <c r="T3" s="5" t="s">
        <v>211</v>
      </c>
      <c r="U3" s="5" t="s">
        <v>212</v>
      </c>
      <c r="V3" s="5" t="s">
        <v>213</v>
      </c>
      <c r="W3" s="18" t="s">
        <v>91</v>
      </c>
      <c r="X3" s="18" t="s">
        <v>92</v>
      </c>
      <c r="Z3" s="5" t="s">
        <v>91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90</v>
      </c>
      <c r="C11" s="5" t="s">
        <v>188</v>
      </c>
      <c r="D11" s="5"/>
      <c r="E11" s="5"/>
      <c r="F11" s="5"/>
      <c r="G11" s="5" t="s">
        <v>189</v>
      </c>
      <c r="H11" s="5"/>
      <c r="I11" s="5"/>
      <c r="J11" s="5"/>
      <c r="K11" s="5"/>
      <c r="L11" s="5"/>
      <c r="M11" s="5" t="s">
        <v>88</v>
      </c>
      <c r="N11" s="5" t="s">
        <v>111</v>
      </c>
      <c r="O11" s="17" t="s">
        <v>190</v>
      </c>
      <c r="P11" s="17"/>
      <c r="R11" s="5" t="s">
        <v>191</v>
      </c>
    </row>
    <row r="12" spans="1:18">
      <c r="A12" s="5" t="s">
        <v>192</v>
      </c>
      <c r="B12" s="5" t="s">
        <v>193</v>
      </c>
      <c r="C12" s="5" t="s">
        <v>194</v>
      </c>
      <c r="D12" s="5" t="s">
        <v>195</v>
      </c>
      <c r="E12" s="5" t="s">
        <v>197</v>
      </c>
      <c r="F12" s="5" t="s">
        <v>198</v>
      </c>
      <c r="G12" s="5" t="s">
        <v>202</v>
      </c>
      <c r="H12" s="5" t="s">
        <v>196</v>
      </c>
      <c r="I12" s="5" t="s">
        <v>203</v>
      </c>
      <c r="J12" s="5" t="s">
        <v>199</v>
      </c>
      <c r="K12" s="5" t="s">
        <v>200</v>
      </c>
      <c r="L12" s="5" t="s">
        <v>201</v>
      </c>
      <c r="M12" s="5" t="s">
        <v>212</v>
      </c>
      <c r="N12" s="5" t="s">
        <v>213</v>
      </c>
      <c r="O12" s="18" t="s">
        <v>91</v>
      </c>
      <c r="P12" s="18" t="s">
        <v>92</v>
      </c>
      <c r="R12" s="5" t="s">
        <v>91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89</v>
      </c>
      <c r="B18" s="9" t="s">
        <v>90</v>
      </c>
      <c r="C18" s="9" t="s">
        <v>216</v>
      </c>
      <c r="D18" s="9"/>
      <c r="E18" s="9"/>
      <c r="F18" s="9"/>
      <c r="G18" s="9" t="s">
        <v>217</v>
      </c>
      <c r="H18" s="9"/>
      <c r="I18" s="9"/>
      <c r="J18" s="9"/>
      <c r="K18" s="17" t="s">
        <v>88</v>
      </c>
      <c r="L18" s="17" t="s">
        <v>190</v>
      </c>
      <c r="M18" s="17"/>
      <c r="N18" s="21"/>
      <c r="O18" s="17" t="s">
        <v>191</v>
      </c>
    </row>
    <row r="19" spans="1:15">
      <c r="A19" s="9" t="s">
        <v>192</v>
      </c>
      <c r="B19" s="9" t="s">
        <v>193</v>
      </c>
      <c r="C19" s="9" t="s">
        <v>194</v>
      </c>
      <c r="D19" s="9" t="s">
        <v>195</v>
      </c>
      <c r="E19" s="9" t="s">
        <v>197</v>
      </c>
      <c r="F19" s="9" t="s">
        <v>198</v>
      </c>
      <c r="G19" s="9" t="s">
        <v>202</v>
      </c>
      <c r="H19" s="9" t="s">
        <v>196</v>
      </c>
      <c r="I19" s="9" t="s">
        <v>199</v>
      </c>
      <c r="J19" s="9" t="s">
        <v>200</v>
      </c>
      <c r="K19" s="9" t="s">
        <v>212</v>
      </c>
      <c r="L19" s="17" t="s">
        <v>91</v>
      </c>
      <c r="M19" s="17" t="s">
        <v>92</v>
      </c>
      <c r="N19" s="21"/>
      <c r="O19" s="17" t="s">
        <v>91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2023-06-03T09:58:08Z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